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114\До 100 публичная закупка\Публичка 2026\Мытье окон\НМЦК\"/>
    </mc:Choice>
  </mc:AlternateContent>
  <xr:revisionPtr revIDLastSave="0" documentId="13_ncr:1_{88A86C15-E919-450B-8966-55AB125560E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" i="1" l="1"/>
  <c r="H5" i="1"/>
  <c r="L5" i="1"/>
  <c r="H4" i="1"/>
  <c r="L4" i="1" s="1"/>
  <c r="L6" i="1" s="1"/>
  <c r="I4" i="1"/>
  <c r="J5" i="1" l="1"/>
  <c r="K4" i="1" l="1"/>
  <c r="J4" i="1" l="1"/>
</calcChain>
</file>

<file path=xl/sharedStrings.xml><?xml version="1.0" encoding="utf-8"?>
<sst xmlns="http://schemas.openxmlformats.org/spreadsheetml/2006/main" count="20" uniqueCount="19">
  <si>
    <t xml:space="preserve">Обоснование НМЦК произведено на основании ст. 22 ФЗ 44 и в соответствии с п.20 ст.22 ФЗ 44, руководствуясь приказом министерства экономического развития РФ от 2 октября 2013 г. N 567, методом сопоставимых рыночных цен. Заказчиком были направлены запросы о предоставлении ценовой информации пяти исполнителям, имевшим в течение последних трех лет, предшествующих определению НМЦК, опыт выполнения аналогичных контрактов, исполненных без применения к исполнителю неустоек (штрафов, пеней) в связи с неисполнением или ненадлежащим исполнением обязательств, предусмотренных соответствующим контрактом. В ответ на запрос получены 3 коммерческих предложения. </t>
  </si>
  <si>
    <t>Обоснование начальной (максимальной) цены контракта, цены контракта, заключаемого с единственным поставщиком (подрядчиком, исполнителем) (Н(М)ЦК, ЦКЕП)</t>
  </si>
  <si>
    <t>№ п/п</t>
  </si>
  <si>
    <t>Наименование услуг</t>
  </si>
  <si>
    <t>Ед.изм.</t>
  </si>
  <si>
    <t xml:space="preserve">КП,вх.№ 1 </t>
  </si>
  <si>
    <t>КП, вх.№ 2</t>
  </si>
  <si>
    <t xml:space="preserve">КП, вх.№ 3  </t>
  </si>
  <si>
    <t>&lt;ц&gt; - средн. арифм. величина цены единицы прод-ции, руб.</t>
  </si>
  <si>
    <t>Среднее квадратичное отклонение</t>
  </si>
  <si>
    <t>Коэффициент вариации</t>
  </si>
  <si>
    <t>средняя цена, руб без НДС</t>
  </si>
  <si>
    <t>Сумма, руб. с НДС 10%</t>
  </si>
  <si>
    <t>ИТОГО</t>
  </si>
  <si>
    <t>мытье оконных проемов и подоконников</t>
  </si>
  <si>
    <t>кв.м</t>
  </si>
  <si>
    <t>Расчет подготовил Контрактный управляющий                                                     Е.В.Евстигнеева</t>
  </si>
  <si>
    <t>мытье окон с внутренней и наружной стороны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</si>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</sst>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\.mm\.yyyy"/>
  </numFmts>
  <fonts count="11" x14ac:knownFonts="1">
    <font>
      <sz val="11"/>
      <color theme="1"/>
      <name val="Calibri"/>
      <charset val="204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</cellStyleXfs>
  <cellXfs count="20">
    <xf numFmtId="0" fontId="0" fillId="0" borderId="0" xfId="0"/>
    <xf numFmtId="165" fontId="0" fillId="0" borderId="0" xfId="0" applyNumberForma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/>
    <xf numFmtId="0" fontId="8" fillId="0" borderId="3" xfId="0" applyFont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center" wrapText="1"/>
    </xf>
    <xf numFmtId="0" fontId="9" fillId="0" borderId="3" xfId="6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164" fontId="10" fillId="0" borderId="3" xfId="0" applyNumberFormat="1" applyFont="1" applyBorder="1"/>
    <xf numFmtId="2" fontId="10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  <cellStyle name="Обычный 6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zoomScale="75" zoomScaleNormal="75" workbookViewId="0">
      <selection activeCell="B7" sqref="B7:M7"/>
    </sheetView>
  </sheetViews>
  <sheetFormatPr defaultColWidth="9" defaultRowHeight="51.6" customHeight="1" x14ac:dyDescent="0.3"/>
  <cols>
    <col min="2" max="2" width="37.88671875" customWidth="1"/>
    <col min="3" max="4" width="8.109375" customWidth="1"/>
    <col min="5" max="5" width="12.77734375" customWidth="1"/>
    <col min="6" max="6" width="13.44140625" customWidth="1"/>
    <col min="7" max="7" width="15.44140625" customWidth="1"/>
    <col min="8" max="8" width="11.6640625" customWidth="1"/>
    <col min="9" max="9" width="15.6640625" customWidth="1"/>
    <col min="10" max="10" width="14.109375" customWidth="1"/>
    <col min="11" max="11" width="17.77734375" customWidth="1"/>
    <col min="12" max="12" width="13.21875" customWidth="1"/>
    <col min="13" max="13" width="15.44140625" customWidth="1"/>
    <col min="14" max="14" width="13.109375" customWidth="1"/>
    <col min="15" max="15" width="9.33203125" customWidth="1"/>
    <col min="16" max="16" width="9.44140625" customWidth="1"/>
  </cols>
  <sheetData>
    <row r="1" spans="1:19" ht="72.599999999999994" customHeight="1" x14ac:dyDescent="0.3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9" ht="51.6" customHeight="1" x14ac:dyDescent="0.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"/>
      <c r="O2" s="2"/>
      <c r="P2" s="3"/>
      <c r="Q2" s="3"/>
      <c r="R2" s="3"/>
      <c r="S2" s="3"/>
    </row>
    <row r="3" spans="1:19" ht="51.6" customHeight="1" x14ac:dyDescent="0.3">
      <c r="A3" s="4" t="s">
        <v>2</v>
      </c>
      <c r="B3" s="5" t="s">
        <v>3</v>
      </c>
      <c r="C3" s="5" t="s">
        <v>4</v>
      </c>
      <c r="D3" s="5" t="s">
        <v>18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5" t="s">
        <v>11</v>
      </c>
      <c r="L3" s="6" t="s">
        <v>12</v>
      </c>
    </row>
    <row r="4" spans="1:19" ht="63" customHeight="1" x14ac:dyDescent="0.3">
      <c r="A4" s="7">
        <v>1</v>
      </c>
      <c r="B4" s="8" t="s">
        <v>17</v>
      </c>
      <c r="C4" s="9" t="s">
        <v>15</v>
      </c>
      <c r="D4" s="10">
        <v>710.78</v>
      </c>
      <c r="E4" s="11">
        <v>89300</v>
      </c>
      <c r="F4" s="11">
        <v>115000</v>
      </c>
      <c r="G4" s="11">
        <v>110000</v>
      </c>
      <c r="H4" s="10">
        <f>(E4+F4+G4)/3</f>
        <v>104766.66666666667</v>
      </c>
      <c r="I4" s="10">
        <f>STDEV(E4:G4)</f>
        <v>13625.833307850715</v>
      </c>
      <c r="J4" s="10">
        <f>I4/H4*100</f>
        <v>13.005886071763328</v>
      </c>
      <c r="K4" s="11">
        <f>(E4+F4+G4)/3</f>
        <v>104766.66666666667</v>
      </c>
      <c r="L4" s="11">
        <f>H4</f>
        <v>104766.66666666667</v>
      </c>
    </row>
    <row r="5" spans="1:19" ht="63" customHeight="1" x14ac:dyDescent="0.3">
      <c r="A5" s="7">
        <v>2</v>
      </c>
      <c r="B5" s="8" t="s">
        <v>14</v>
      </c>
      <c r="C5" s="9" t="s">
        <v>15</v>
      </c>
      <c r="D5" s="10">
        <v>167.4</v>
      </c>
      <c r="E5" s="11">
        <v>10500</v>
      </c>
      <c r="F5" s="11">
        <v>22000</v>
      </c>
      <c r="G5" s="11">
        <v>30000</v>
      </c>
      <c r="H5" s="10">
        <f>(E5+F5+G5)/3</f>
        <v>20833.333333333332</v>
      </c>
      <c r="I5" s="10">
        <f>STDEV(E5:G5)</f>
        <v>9802.2106350217437</v>
      </c>
      <c r="J5" s="10">
        <f>I5/H5*100</f>
        <v>47.050611048104372</v>
      </c>
      <c r="K5" s="11">
        <v>104.72</v>
      </c>
      <c r="L5" s="11">
        <f>H5</f>
        <v>20833.333333333332</v>
      </c>
    </row>
    <row r="6" spans="1:19" ht="23.4" customHeight="1" x14ac:dyDescent="0.3">
      <c r="A6" s="12"/>
      <c r="B6" s="12" t="s">
        <v>13</v>
      </c>
      <c r="C6" s="12"/>
      <c r="D6" s="12"/>
      <c r="E6" s="12"/>
      <c r="F6" s="13"/>
      <c r="G6" s="14"/>
      <c r="H6" s="14"/>
      <c r="I6" s="12"/>
      <c r="J6" s="12"/>
      <c r="K6" s="12"/>
      <c r="L6" s="14">
        <f>SUM(L4:L5)</f>
        <v>125600</v>
      </c>
    </row>
    <row r="7" spans="1:19" ht="29.55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9" ht="28.8" customHeight="1" x14ac:dyDescent="0.3">
      <c r="B8" t="s">
        <v>16</v>
      </c>
    </row>
    <row r="9" spans="1:19" ht="28.8" customHeight="1" x14ac:dyDescent="0.3">
      <c r="B9" s="1">
        <v>46142</v>
      </c>
    </row>
  </sheetData>
  <mergeCells count="3">
    <mergeCell ref="B1:M1"/>
    <mergeCell ref="A2:M2"/>
    <mergeCell ref="B7:M7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2021-08-26T15:59:00Z</cp:lastPrinted>
  <dcterms:created xsi:type="dcterms:W3CDTF">2021-07-29T11:33:00Z</dcterms:created>
  <dcterms:modified xsi:type="dcterms:W3CDTF">2026-04-30T13:37:02Z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6C37AA359F514BAE9D45445DF1EF7998_12</vt:lpwstr>
  </property>
  <property fmtid="{D5CDD505-2E9C-101B-9397-08002B2CF9AE}" pid="3" name="KSOProductBuildVer">
    <vt:lpwstr>1049-12.2.0.16731</vt:lpwstr>
  </property>
</Properties>
</file>